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9320" windowHeight="12315"/>
  </bookViews>
  <sheets>
    <sheet name="2017" sheetId="2" r:id="rId1"/>
  </sheets>
  <definedNames>
    <definedName name="_xlnm.Print_Titles" localSheetId="0">'2017'!$11:$11</definedName>
    <definedName name="_xlnm.Print_Area" localSheetId="0">'2017'!$A$1:$B$65</definedName>
  </definedNames>
  <calcPr calcId="145621" fullCalcOnLoad="1"/>
</workbook>
</file>

<file path=xl/calcChain.xml><?xml version="1.0" encoding="utf-8"?>
<calcChain xmlns="http://schemas.openxmlformats.org/spreadsheetml/2006/main">
  <c r="B13" i="2"/>
  <c r="B39"/>
  <c r="B38"/>
  <c r="B14"/>
  <c r="B12"/>
  <c r="B65"/>
  <c r="B58"/>
  <c r="B62"/>
  <c r="B57"/>
</calcChain>
</file>

<file path=xl/sharedStrings.xml><?xml version="1.0" encoding="utf-8"?>
<sst xmlns="http://schemas.openxmlformats.org/spreadsheetml/2006/main" count="62" uniqueCount="58">
  <si>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</si>
  <si>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216-2020 годы" 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</si>
  <si>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</si>
  <si>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</si>
  <si>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</si>
  <si>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</si>
  <si>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Сумма на 2017 год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</si>
  <si>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</si>
  <si>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</si>
  <si>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</si>
  <si>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</si>
  <si>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Приложение 14</t>
  </si>
  <si>
    <t>от ________№____</t>
  </si>
  <si>
    <t>Межбюджетные трансферты, получаемые из других бюджетов бюджетной системы Российской Федерации на 2017 год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</si>
  <si>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</si>
  <si>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</si>
  <si>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</si>
  <si>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</si>
  <si>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</si>
  <si>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</si>
  <si>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</si>
  <si>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</si>
  <si>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</si>
  <si>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</si>
  <si>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</si>
  <si>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</si>
  <si>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</si>
  <si>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</si>
  <si>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</si>
  <si>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</si>
  <si>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</si>
  <si>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</si>
  <si>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</si>
  <si>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</si>
  <si>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Иные межбюджетные трансферты на реализацию мероприятий по развитию музейного дела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</si>
  <si>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</si>
  <si>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</si>
  <si>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</si>
  <si>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</si>
  <si>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</si>
  <si>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</si>
  <si>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</si>
  <si>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</si>
  <si>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</si>
  <si>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</si>
  <si>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2016 - 2020 годы"(ОБ)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</si>
  <si>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</si>
  <si>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</si>
  <si>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</si>
  <si>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</si>
  <si>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</si>
  <si>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</si>
  <si>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</si>
  <si>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(ОБ)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</si>
  <si>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</si>
  <si>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</si>
  <si>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</si>
  <si>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Ханты-Мансийского автономного округа – Югры на 2016–2020 годы" (ОБ)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</si>
</sst>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#,##0.0_р_."/>
    <numFmt numFmtId="166" formatCode="#,##0.0"/>
    <numFmt numFmtId="167" formatCode="#,##0.0;[Red]\-#,##0.0;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4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166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49" fontId="10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showGridLines="0" tabSelected="1" view="pageBreakPreview" topLeftCell="A58" zoomScale="60" zoomScaleNormal="100" zoomScaleSheetLayoutView="30" workbookViewId="0">
      <selection activeCell="A62" sqref="A62"/>
    </sheetView>
  </sheetViews>
  <sheetFormatPr defaultRowHeight="12.75"/>
  <cols>
    <col min="1" max="1" width="102.28515625" style="22" customWidth="1"/>
    <col min="2" max="2" width="24.5703125" style="24" customWidth="1"/>
    <col min="3" max="16384" width="9.140625" style="21"/>
  </cols>
  <sheetData>
    <row r="1" spans="1:2" ht="18" customHeight="1">
      <c r="A1" s="1"/>
      <c r="B1" s="10" t="s">
        <v>11</v>
      </c>
    </row>
    <row r="2" spans="1:2" ht="18" customHeight="1">
      <c r="A2" s="1"/>
      <c r="B2" s="10" t="s">
        <v>19</v>
      </c>
    </row>
    <row r="3" spans="1:2" ht="18" customHeight="1">
      <c r="A3" s="1"/>
      <c r="B3" s="10" t="s">
        <v>20</v>
      </c>
    </row>
    <row r="4" spans="1:2" ht="18" customHeight="1">
      <c r="A4" s="1"/>
      <c r="B4" s="10" t="s">
        <v>12</v>
      </c>
    </row>
    <row r="5" spans="1:2" ht="7.5" customHeight="1">
      <c r="A5" s="1"/>
      <c r="B5" s="2"/>
    </row>
    <row r="6" spans="1:2" ht="7.5" customHeight="1">
      <c r="A6" s="1"/>
      <c r="B6" s="2"/>
    </row>
    <row r="7" spans="1:2" ht="7.5" customHeight="1">
      <c r="A7" s="1"/>
      <c r="B7" s="2"/>
    </row>
    <row r="8" spans="1:2" ht="16.5" customHeight="1">
      <c r="A8" s="1"/>
      <c r="B8" s="10"/>
    </row>
    <row r="9" spans="1:2" ht="44.25" customHeight="1">
      <c r="A9" s="33" t="s">
        <v>13</v>
      </c>
      <c r="B9" s="33"/>
    </row>
    <row r="10" spans="1:2" ht="18" customHeight="1">
      <c r="A10" s="5"/>
      <c r="B10" s="6" t="s">
        <v>17</v>
      </c>
    </row>
    <row r="11" spans="1:2" ht="39">
      <c r="A11" s="7" t="s">
        <v>14</v>
      </c>
      <c r="B11" s="7" t="s">
        <v>6</v>
      </c>
    </row>
    <row r="12" spans="1:2" ht="23.25" customHeight="1">
      <c r="A12" s="8" t="s">
        <v>15</v>
      </c>
      <c r="B12" s="9">
        <f>B13+B14</f>
        <v>1494811.9999999995</v>
      </c>
    </row>
    <row r="13" spans="1:2" ht="21" customHeight="1">
      <c r="A13" s="12" t="s">
        <v>16</v>
      </c>
      <c r="B13" s="14">
        <f>B15+B16+B17+B18+B19+B20+B21+B22+B23+B24+B25+B26+B27+B28+B31+B32+B33+B34+B36+B37</f>
        <v>1486953.0999999996</v>
      </c>
    </row>
    <row r="14" spans="1:2" ht="21" customHeight="1">
      <c r="A14" s="13" t="s">
        <v>18</v>
      </c>
      <c r="B14" s="3">
        <f>B29+B30+B35</f>
        <v>7858.9</v>
      </c>
    </row>
    <row r="15" spans="1:2" s="27" customFormat="1" ht="171.75" customHeight="1">
      <c r="A15" s="26" t="s">
        <v>7</v>
      </c>
      <c r="B15" s="25">
        <v>1294189.7</v>
      </c>
    </row>
    <row r="16" spans="1:2" s="27" customFormat="1" ht="193.5" customHeight="1">
      <c r="A16" s="26" t="s">
        <v>47</v>
      </c>
      <c r="B16" s="25">
        <v>42126</v>
      </c>
    </row>
    <row r="17" spans="1:2" s="27" customFormat="1" ht="159.75" customHeight="1">
      <c r="A17" s="26" t="s">
        <v>55</v>
      </c>
      <c r="B17" s="25">
        <v>54775</v>
      </c>
    </row>
    <row r="18" spans="1:2" s="27" customFormat="1" ht="168.75">
      <c r="A18" s="26" t="s">
        <v>56</v>
      </c>
      <c r="B18" s="25">
        <v>34503.599999999999</v>
      </c>
    </row>
    <row r="19" spans="1:2" s="27" customFormat="1" ht="100.5" customHeight="1">
      <c r="A19" s="26" t="s">
        <v>30</v>
      </c>
      <c r="B19" s="25">
        <v>15686</v>
      </c>
    </row>
    <row r="20" spans="1:2" s="27" customFormat="1" ht="118.5" customHeight="1">
      <c r="A20" s="26" t="s">
        <v>23</v>
      </c>
      <c r="B20" s="25">
        <v>7227</v>
      </c>
    </row>
    <row r="21" spans="1:2" s="27" customFormat="1" ht="93.75">
      <c r="A21" s="26" t="s">
        <v>49</v>
      </c>
      <c r="B21" s="25">
        <v>11070.5</v>
      </c>
    </row>
    <row r="22" spans="1:2" s="27" customFormat="1" ht="131.25">
      <c r="A22" s="26" t="s">
        <v>29</v>
      </c>
      <c r="B22" s="25">
        <v>120.9</v>
      </c>
    </row>
    <row r="23" spans="1:2" s="27" customFormat="1" ht="138" customHeight="1">
      <c r="A23" s="26" t="s">
        <v>32</v>
      </c>
      <c r="B23" s="25">
        <v>8658</v>
      </c>
    </row>
    <row r="24" spans="1:2" s="27" customFormat="1" ht="135.75" customHeight="1">
      <c r="A24" s="26" t="s">
        <v>28</v>
      </c>
      <c r="B24" s="25">
        <v>57.9</v>
      </c>
    </row>
    <row r="25" spans="1:2" s="27" customFormat="1" ht="131.25">
      <c r="A25" s="26" t="s">
        <v>41</v>
      </c>
      <c r="B25" s="25">
        <v>3029</v>
      </c>
    </row>
    <row r="26" spans="1:2" s="27" customFormat="1" ht="117.75" customHeight="1">
      <c r="A26" s="26" t="s">
        <v>24</v>
      </c>
      <c r="B26" s="25">
        <v>8317</v>
      </c>
    </row>
    <row r="27" spans="1:2" s="27" customFormat="1" ht="206.25">
      <c r="A27" s="26" t="s">
        <v>40</v>
      </c>
      <c r="B27" s="25">
        <v>475</v>
      </c>
    </row>
    <row r="28" spans="1:2" s="27" customFormat="1" ht="158.25" customHeight="1">
      <c r="A28" s="26" t="s">
        <v>1</v>
      </c>
      <c r="B28" s="25">
        <v>50.4</v>
      </c>
    </row>
    <row r="29" spans="1:2" s="27" customFormat="1" ht="225">
      <c r="A29" s="29" t="s">
        <v>54</v>
      </c>
      <c r="B29" s="25">
        <v>1519.4</v>
      </c>
    </row>
    <row r="30" spans="1:2" s="27" customFormat="1" ht="194.25" customHeight="1">
      <c r="A30" s="29" t="s">
        <v>33</v>
      </c>
      <c r="B30" s="25">
        <v>1519.3</v>
      </c>
    </row>
    <row r="31" spans="1:2" s="27" customFormat="1" ht="232.5" customHeight="1">
      <c r="A31" s="29" t="s">
        <v>2</v>
      </c>
      <c r="B31" s="25">
        <v>464.3</v>
      </c>
    </row>
    <row r="32" spans="1:2" s="27" customFormat="1" ht="309.75" customHeight="1">
      <c r="A32" s="26" t="s">
        <v>27</v>
      </c>
      <c r="B32" s="25">
        <v>13.4</v>
      </c>
    </row>
    <row r="33" spans="1:2" s="27" customFormat="1" ht="300">
      <c r="A33" s="26" t="s">
        <v>35</v>
      </c>
      <c r="B33" s="25">
        <v>1665.4</v>
      </c>
    </row>
    <row r="34" spans="1:2" s="27" customFormat="1" ht="131.25">
      <c r="A34" s="26" t="s">
        <v>52</v>
      </c>
      <c r="B34" s="25">
        <v>995.1</v>
      </c>
    </row>
    <row r="35" spans="1:2" s="27" customFormat="1" ht="234.75" customHeight="1">
      <c r="A35" s="26" t="s">
        <v>36</v>
      </c>
      <c r="B35" s="25">
        <v>4820.2</v>
      </c>
    </row>
    <row r="36" spans="1:2" s="27" customFormat="1" ht="235.5" customHeight="1">
      <c r="A36" s="26" t="s">
        <v>37</v>
      </c>
      <c r="B36" s="25">
        <v>2828.9</v>
      </c>
    </row>
    <row r="37" spans="1:2" s="27" customFormat="1" ht="112.5">
      <c r="A37" s="26" t="s">
        <v>3</v>
      </c>
      <c r="B37" s="25">
        <v>700</v>
      </c>
    </row>
    <row r="38" spans="1:2" ht="19.5">
      <c r="A38" s="17" t="s">
        <v>21</v>
      </c>
      <c r="B38" s="16">
        <f>B39+B40</f>
        <v>214801</v>
      </c>
    </row>
    <row r="39" spans="1:2" ht="18.75">
      <c r="A39" s="18" t="s">
        <v>16</v>
      </c>
      <c r="B39" s="3">
        <f>B41+B42+B43+B44+B45+B46+B47+B48+B49+B50+B51+B52+B53+B54+B55+B56</f>
        <v>214801</v>
      </c>
    </row>
    <row r="40" spans="1:2" ht="18.75">
      <c r="A40" s="19" t="s">
        <v>18</v>
      </c>
      <c r="B40" s="3">
        <v>0</v>
      </c>
    </row>
    <row r="41" spans="1:2" s="27" customFormat="1" ht="135" customHeight="1">
      <c r="A41" s="26" t="s">
        <v>46</v>
      </c>
      <c r="B41" s="25">
        <v>42155.5</v>
      </c>
    </row>
    <row r="42" spans="1:2" s="27" customFormat="1" ht="112.5">
      <c r="A42" s="26" t="s">
        <v>48</v>
      </c>
      <c r="B42" s="25">
        <v>4102.3999999999996</v>
      </c>
    </row>
    <row r="43" spans="1:2" s="27" customFormat="1" ht="96.75" customHeight="1">
      <c r="A43" s="26" t="s">
        <v>50</v>
      </c>
      <c r="B43" s="25">
        <v>628.20000000000005</v>
      </c>
    </row>
    <row r="44" spans="1:2" s="27" customFormat="1" ht="96.75" customHeight="1">
      <c r="A44" s="26" t="s">
        <v>51</v>
      </c>
      <c r="B44" s="25">
        <v>637.5</v>
      </c>
    </row>
    <row r="45" spans="1:2" s="27" customFormat="1" ht="150">
      <c r="A45" s="26" t="s">
        <v>44</v>
      </c>
      <c r="B45" s="25">
        <v>16132</v>
      </c>
    </row>
    <row r="46" spans="1:2" s="27" customFormat="1" ht="150">
      <c r="A46" s="26" t="s">
        <v>43</v>
      </c>
      <c r="B46" s="25">
        <v>24247.1</v>
      </c>
    </row>
    <row r="47" spans="1:2" s="27" customFormat="1" ht="132" customHeight="1">
      <c r="A47" s="26" t="s">
        <v>57</v>
      </c>
      <c r="B47" s="25">
        <v>446</v>
      </c>
    </row>
    <row r="48" spans="1:2" s="27" customFormat="1" ht="150">
      <c r="A48" s="26" t="s">
        <v>53</v>
      </c>
      <c r="B48" s="25">
        <v>3178.2</v>
      </c>
    </row>
    <row r="49" spans="1:2" s="27" customFormat="1" ht="155.25" customHeight="1">
      <c r="A49" s="26" t="s">
        <v>26</v>
      </c>
      <c r="B49" s="25">
        <v>7873.1</v>
      </c>
    </row>
    <row r="50" spans="1:2" s="27" customFormat="1" ht="281.25">
      <c r="A50" s="26" t="s">
        <v>45</v>
      </c>
      <c r="B50" s="25">
        <v>4941.7</v>
      </c>
    </row>
    <row r="51" spans="1:2" s="27" customFormat="1" ht="171.75" customHeight="1">
      <c r="A51" s="28" t="s">
        <v>38</v>
      </c>
      <c r="B51" s="25">
        <v>713</v>
      </c>
    </row>
    <row r="52" spans="1:2" s="27" customFormat="1" ht="154.5" customHeight="1">
      <c r="A52" s="29" t="s">
        <v>39</v>
      </c>
      <c r="B52" s="25">
        <v>133.6</v>
      </c>
    </row>
    <row r="53" spans="1:2" s="27" customFormat="1" ht="234" customHeight="1">
      <c r="A53" s="28" t="s">
        <v>8</v>
      </c>
      <c r="B53" s="25">
        <v>3929.5</v>
      </c>
    </row>
    <row r="54" spans="1:2" s="27" customFormat="1" ht="150" customHeight="1">
      <c r="A54" s="20" t="s">
        <v>42</v>
      </c>
      <c r="B54" s="30">
        <v>15982.6</v>
      </c>
    </row>
    <row r="55" spans="1:2" s="27" customFormat="1" ht="114" customHeight="1">
      <c r="A55" s="26" t="s">
        <v>25</v>
      </c>
      <c r="B55" s="25">
        <v>71346.8</v>
      </c>
    </row>
    <row r="56" spans="1:2" s="27" customFormat="1" ht="250.5" customHeight="1">
      <c r="A56" s="32" t="s">
        <v>0</v>
      </c>
      <c r="B56" s="25">
        <v>18353.8</v>
      </c>
    </row>
    <row r="57" spans="1:2" ht="19.5">
      <c r="A57" s="17" t="s">
        <v>9</v>
      </c>
      <c r="B57" s="11">
        <f>B58+B59</f>
        <v>1990.5</v>
      </c>
    </row>
    <row r="58" spans="1:2" ht="18.75">
      <c r="A58" s="18" t="s">
        <v>16</v>
      </c>
      <c r="B58" s="4">
        <f>B60+B61</f>
        <v>1990.5</v>
      </c>
    </row>
    <row r="59" spans="1:2" ht="18.75">
      <c r="A59" s="19" t="s">
        <v>18</v>
      </c>
      <c r="B59" s="4">
        <v>0</v>
      </c>
    </row>
    <row r="60" spans="1:2" s="27" customFormat="1" ht="120.75" customHeight="1">
      <c r="A60" s="26" t="s">
        <v>31</v>
      </c>
      <c r="B60" s="25">
        <v>1920.5</v>
      </c>
    </row>
    <row r="61" spans="1:2" s="27" customFormat="1" ht="93.75">
      <c r="A61" s="26" t="s">
        <v>34</v>
      </c>
      <c r="B61" s="25">
        <v>70</v>
      </c>
    </row>
    <row r="62" spans="1:2" ht="78">
      <c r="A62" s="17" t="s">
        <v>10</v>
      </c>
      <c r="B62" s="16">
        <f>B63+B64</f>
        <v>182664.6</v>
      </c>
    </row>
    <row r="63" spans="1:2" s="27" customFormat="1" ht="197.25" customHeight="1">
      <c r="A63" s="28" t="s">
        <v>4</v>
      </c>
      <c r="B63" s="31">
        <v>75614.100000000006</v>
      </c>
    </row>
    <row r="64" spans="1:2" s="27" customFormat="1" ht="192.75" customHeight="1">
      <c r="A64" s="26" t="s">
        <v>5</v>
      </c>
      <c r="B64" s="31">
        <v>107050.5</v>
      </c>
    </row>
    <row r="65" spans="1:2" ht="24.75" customHeight="1">
      <c r="A65" s="15" t="s">
        <v>22</v>
      </c>
      <c r="B65" s="11">
        <f>B12+B38+B57+B62</f>
        <v>1894268.0999999996</v>
      </c>
    </row>
    <row r="66" spans="1:2" ht="60.75" customHeight="1">
      <c r="B66" s="23"/>
    </row>
    <row r="68" spans="1:2">
      <c r="B68" s="23"/>
    </row>
    <row r="70" spans="1:2">
      <c r="B70" s="23"/>
    </row>
  </sheetData>
  <mergeCells count="1">
    <mergeCell ref="A9:B9"/>
  </mergeCells>
  <phoneticPr fontId="9" type="noConversion"/>
  <printOptions horizontalCentered="1"/>
  <pageMargins left="0.39370078740157483" right="1.7716535433070868" top="0.78740157480314965" bottom="0.78740157480314965" header="0.51181102362204722" footer="0.39370078740157483"/>
  <pageSetup paperSize="9" scale="58" firstPageNumber="300" fitToHeight="0" orientation="portrait" useFirstPageNumber="1" r:id="rId1"/>
  <headerFooter alignWithMargins="0">
    <oddFooter>&amp;L&amp;"Times New Roman,обычный"&amp;13&amp;P</oddFooter>
  </headerFooter>
  <rowBreaks count="5" manualBreakCount="5">
    <brk id="20" max="1" man="1"/>
    <brk id="28" max="1" man="1"/>
    <brk id="33" max="1" man="1"/>
    <brk id="51" max="1" man="1"/>
    <brk id="6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2016-11-11T06:00:06Z</cp:lastPrinted>
  <dcterms:created xsi:type="dcterms:W3CDTF">2014-10-24T05:04:51Z</dcterms:created>
  <dcterms:modified xsi:type="dcterms:W3CDTF">2016-11-11T06:00:10Z</dcterms:modified>
</cp:coreProperties>
</file>